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685" yWindow="75" windowWidth="19035" windowHeight="10230"/>
  </bookViews>
  <sheets>
    <sheet name="Козловская 11" sheetId="1" r:id="rId1"/>
  </sheets>
  <externalReferences>
    <externalReference r:id="rId2"/>
  </externalReferences>
  <definedNames>
    <definedName name="Z_6E36EA37_049E_4FAE_B719_2847CD16F858_.wvu.Cols" localSheetId="0" hidden="1">'Козловская 11'!#REF!,'Козловская 11'!#REF!</definedName>
    <definedName name="Z_6E36EA37_049E_4FAE_B719_2847CD16F858_.wvu.Rows" localSheetId="0" hidden="1">'Козловская 11'!$42:$45</definedName>
    <definedName name="Z_73C0D023_21BD_4441_8EFA_957546C15799_.wvu.Cols" localSheetId="0" hidden="1">'Козловская 11'!#REF!,'Козловская 11'!#REF!</definedName>
    <definedName name="Z_73C0D023_21BD_4441_8EFA_957546C15799_.wvu.Rows" localSheetId="0" hidden="1">'Козловская 11'!$42:$45</definedName>
    <definedName name="_xlnm.Print_Area" localSheetId="0">'Козловская 11'!$A$1:$G$60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<sst xmlns="http://schemas.openxmlformats.org/spreadsheetml/2006/main" count="62" uniqueCount="53">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</sst>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5">
          <cell r="W45">
            <v>9925.258370052954</v>
          </cell>
          <cell r="X45">
            <v>1994.4791104159133</v>
          </cell>
          <cell r="Y45">
            <v>2700.9036000000001</v>
          </cell>
          <cell r="AA45">
            <v>0</v>
          </cell>
          <cell r="AI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X45">
            <v>32276.733624121567</v>
          </cell>
          <cell r="BB45">
            <v>0</v>
          </cell>
          <cell r="BC45">
            <v>648.06360000000006</v>
          </cell>
          <cell r="BD45">
            <v>0</v>
          </cell>
          <cell r="BN45">
            <v>0</v>
          </cell>
          <cell r="BO45">
            <v>0</v>
          </cell>
          <cell r="BP45">
            <v>1428</v>
          </cell>
          <cell r="BQ45">
            <v>0</v>
          </cell>
          <cell r="CN45">
            <v>8758.8196243444636</v>
          </cell>
          <cell r="CO45">
            <v>1801.2823885365058</v>
          </cell>
          <cell r="CP45">
            <v>0</v>
          </cell>
          <cell r="DE45">
            <v>8039.6505852977716</v>
          </cell>
          <cell r="DS45">
            <v>40251.191245197115</v>
          </cell>
          <cell r="DT45">
            <v>8219.4964807611741</v>
          </cell>
          <cell r="DU45">
            <v>6415.7928000000011</v>
          </cell>
          <cell r="EC45">
            <v>0</v>
          </cell>
          <cell r="EL45">
            <v>38223.421834552944</v>
          </cell>
          <cell r="EU45">
            <v>21495.134706802965</v>
          </cell>
          <cell r="EV45">
            <v>4331.0109478201621</v>
          </cell>
          <cell r="EW45">
            <v>368.3322</v>
          </cell>
          <cell r="FH45">
            <v>17399.228409296084</v>
          </cell>
          <cell r="FM45">
            <v>28090.430813041512</v>
          </cell>
          <cell r="FN45">
            <v>8453.981389602046</v>
          </cell>
          <cell r="FO45">
            <v>2.1171562662956636E-13</v>
          </cell>
          <cell r="FU45">
            <v>22250.265214363804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F53" sqref="F5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6.85546875" style="1" customWidth="1"/>
    <col min="9" max="9" width="10.140625" style="1" bestFit="1" customWidth="1"/>
    <col min="10" max="10" width="9.140625" style="1"/>
    <col min="11" max="11" width="9.42578125" style="1" bestFit="1" customWidth="1"/>
    <col min="12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3" t="s">
        <v>39</v>
      </c>
      <c r="G6" s="8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1086325.1800000002</v>
      </c>
      <c r="F9" s="16">
        <f t="shared" ref="F9:G9" si="0">SUM(F10:F14)</f>
        <v>1068057.01</v>
      </c>
      <c r="G9" s="16">
        <f t="shared" si="0"/>
        <v>199514.83999999997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464120.03</v>
      </c>
      <c r="F10" s="17">
        <v>480754.87</v>
      </c>
      <c r="G10" s="18">
        <v>97197.93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100237.27</v>
      </c>
      <c r="F12" s="17">
        <v>89315.76</v>
      </c>
      <c r="G12" s="18">
        <v>13608.21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196121.11</v>
      </c>
      <c r="F13" s="17">
        <v>173106.7</v>
      </c>
      <c r="G13" s="18">
        <v>26976.400000000001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325846.77</v>
      </c>
      <c r="F14" s="17">
        <v>324879.68</v>
      </c>
      <c r="G14" s="18">
        <v>61732.3</v>
      </c>
    </row>
    <row r="15" spans="1:7" ht="15.75" x14ac:dyDescent="0.25">
      <c r="A15" s="45" t="s">
        <v>41</v>
      </c>
      <c r="B15" s="46"/>
      <c r="C15" s="46"/>
      <c r="D15" s="47"/>
      <c r="E15" s="34">
        <f>SUM(E16:E19)</f>
        <v>573507.84000000008</v>
      </c>
      <c r="F15" s="34">
        <f t="shared" ref="F15:G15" si="1">SUM(F16:F19)</f>
        <v>571255.87</v>
      </c>
      <c r="G15" s="34">
        <f t="shared" si="1"/>
        <v>80301.460000000006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540802.55000000005</v>
      </c>
      <c r="F16" s="17">
        <v>542242.87</v>
      </c>
      <c r="G16" s="18">
        <v>76609.17</v>
      </c>
    </row>
    <row r="17" spans="1:9" ht="15.75" x14ac:dyDescent="0.25">
      <c r="A17" s="35" t="s">
        <v>46</v>
      </c>
      <c r="B17" s="35"/>
      <c r="C17" s="35"/>
      <c r="D17" s="35"/>
      <c r="E17" s="17">
        <v>1740.27</v>
      </c>
      <c r="F17" s="17">
        <v>1607.36</v>
      </c>
      <c r="G17" s="18">
        <v>132.91</v>
      </c>
    </row>
    <row r="18" spans="1:9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9" ht="15.75" x14ac:dyDescent="0.25">
      <c r="A19" s="35" t="s">
        <v>48</v>
      </c>
      <c r="B19" s="35"/>
      <c r="C19" s="35"/>
      <c r="D19" s="35"/>
      <c r="E19" s="17">
        <v>30965.02</v>
      </c>
      <c r="F19" s="17">
        <v>27405.64</v>
      </c>
      <c r="G19" s="18">
        <v>3559.38</v>
      </c>
    </row>
    <row r="20" spans="1:9" ht="15.75" x14ac:dyDescent="0.25">
      <c r="A20" s="57" t="s">
        <v>14</v>
      </c>
      <c r="B20" s="57"/>
      <c r="C20" s="57"/>
      <c r="D20" s="57"/>
      <c r="E20" s="34">
        <f>E21</f>
        <v>7151.76</v>
      </c>
      <c r="F20" s="34">
        <f t="shared" ref="F20:G20" si="2">F21</f>
        <v>7101.7</v>
      </c>
      <c r="G20" s="34">
        <f t="shared" si="2"/>
        <v>1333.21</v>
      </c>
    </row>
    <row r="21" spans="1:9" ht="15.75" x14ac:dyDescent="0.25">
      <c r="A21" s="35" t="s">
        <v>15</v>
      </c>
      <c r="B21" s="35"/>
      <c r="C21" s="35"/>
      <c r="D21" s="35"/>
      <c r="E21" s="17">
        <v>7151.76</v>
      </c>
      <c r="F21" s="17">
        <v>7101.7</v>
      </c>
      <c r="G21" s="18">
        <v>1333.21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58" t="s">
        <v>44</v>
      </c>
      <c r="B24" s="58"/>
      <c r="C24" s="58"/>
      <c r="D24" s="58"/>
      <c r="E24" s="58"/>
      <c r="F24" s="17">
        <v>-363807.40760000004</v>
      </c>
      <c r="G24" s="19"/>
      <c r="I24" s="28"/>
    </row>
    <row r="25" spans="1:9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46897.374704590431</v>
      </c>
      <c r="I25" s="28"/>
    </row>
    <row r="26" spans="1:9" ht="28.5" customHeight="1" x14ac:dyDescent="0.2">
      <c r="A26" s="62"/>
      <c r="B26" s="63"/>
      <c r="C26" s="63"/>
      <c r="D26" s="63"/>
      <c r="E26" s="64"/>
      <c r="F26" s="66"/>
      <c r="I26" s="28"/>
    </row>
    <row r="27" spans="1:9" ht="15.75" hidden="1" x14ac:dyDescent="0.25">
      <c r="A27" s="68" t="s">
        <v>16</v>
      </c>
      <c r="B27" s="69"/>
      <c r="C27" s="69"/>
      <c r="D27" s="69"/>
      <c r="E27" s="73"/>
      <c r="F27" s="25">
        <f>'[1]свод за год'!W45</f>
        <v>9925.258370052954</v>
      </c>
      <c r="I27" s="28"/>
    </row>
    <row r="28" spans="1:9" ht="15.75" hidden="1" x14ac:dyDescent="0.25">
      <c r="A28" s="68" t="s">
        <v>31</v>
      </c>
      <c r="B28" s="69"/>
      <c r="C28" s="69"/>
      <c r="D28" s="69"/>
      <c r="E28" s="73"/>
      <c r="F28" s="25">
        <f>'[1]свод за год'!X45</f>
        <v>1994.4791104159133</v>
      </c>
      <c r="I28" s="28"/>
    </row>
    <row r="29" spans="1:9" ht="15.75" hidden="1" x14ac:dyDescent="0.25">
      <c r="A29" s="68" t="s">
        <v>18</v>
      </c>
      <c r="B29" s="69"/>
      <c r="C29" s="69"/>
      <c r="D29" s="69"/>
      <c r="E29" s="73"/>
      <c r="F29" s="25">
        <f>'[1]свод за год'!Y45</f>
        <v>2700.9036000000001</v>
      </c>
      <c r="I29" s="28"/>
    </row>
    <row r="30" spans="1:9" ht="15.75" hidden="1" x14ac:dyDescent="0.25">
      <c r="A30" s="68" t="s">
        <v>19</v>
      </c>
      <c r="B30" s="69"/>
      <c r="C30" s="69"/>
      <c r="D30" s="69"/>
      <c r="E30" s="73"/>
      <c r="F30" s="25">
        <f>'[1]свод за год'!AA45+'[1]свод за год'!AI45+'[1]свод за год'!AL45+'[1]свод за год'!AO45+'[1]свод за год'!AP45+'[1]свод за год'!AQ45</f>
        <v>0</v>
      </c>
      <c r="I30" s="28"/>
    </row>
    <row r="31" spans="1:9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год'!AX45</f>
        <v>32276.733624121567</v>
      </c>
      <c r="I31" s="28"/>
    </row>
    <row r="32" spans="1:9" ht="15.75" customHeight="1" x14ac:dyDescent="0.2">
      <c r="A32" s="59" t="s">
        <v>33</v>
      </c>
      <c r="B32" s="60"/>
      <c r="C32" s="60"/>
      <c r="D32" s="60"/>
      <c r="E32" s="61"/>
      <c r="F32" s="65">
        <f>SUM(F34:F38)+59865</f>
        <v>171574.65495868999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6"/>
      <c r="I33" s="28"/>
    </row>
    <row r="34" spans="1:9" ht="15.75" hidden="1" x14ac:dyDescent="0.25">
      <c r="A34" s="67" t="s">
        <v>16</v>
      </c>
      <c r="B34" s="67"/>
      <c r="C34" s="67"/>
      <c r="D34" s="67"/>
      <c r="E34" s="67"/>
      <c r="F34" s="25">
        <f>'[1]свод за год'!CN45+'[1]свод за год'!DS45</f>
        <v>49010.010869541577</v>
      </c>
      <c r="I34" s="28"/>
    </row>
    <row r="35" spans="1:9" ht="15.75" hidden="1" x14ac:dyDescent="0.25">
      <c r="A35" s="67" t="s">
        <v>31</v>
      </c>
      <c r="B35" s="67"/>
      <c r="C35" s="67"/>
      <c r="D35" s="67"/>
      <c r="E35" s="67"/>
      <c r="F35" s="25">
        <f>'[1]свод за год'!CO45+'[1]свод за год'!DT45</f>
        <v>10020.778869297679</v>
      </c>
      <c r="I35" s="28"/>
    </row>
    <row r="36" spans="1:9" ht="15.75" hidden="1" x14ac:dyDescent="0.25">
      <c r="A36" s="67" t="s">
        <v>18</v>
      </c>
      <c r="B36" s="67"/>
      <c r="C36" s="67"/>
      <c r="D36" s="67"/>
      <c r="E36" s="67"/>
      <c r="F36" s="25">
        <f>'[1]свод за год'!CP45+'[1]свод за год'!DU45</f>
        <v>6415.7928000000011</v>
      </c>
      <c r="I36" s="28"/>
    </row>
    <row r="37" spans="1:9" ht="15.75" hidden="1" x14ac:dyDescent="0.25">
      <c r="A37" s="67" t="s">
        <v>19</v>
      </c>
      <c r="B37" s="67"/>
      <c r="C37" s="67"/>
      <c r="D37" s="67"/>
      <c r="E37" s="67"/>
      <c r="F37" s="25">
        <f>'[1]свод за год'!AK45+'[1]свод за год'!AM45+'[1]свод за год'!AN45+'[1]свод за год'!BD45+'[1]свод за год'!EC45</f>
        <v>0</v>
      </c>
      <c r="I37" s="28"/>
    </row>
    <row r="38" spans="1:9" ht="39.75" hidden="1" customHeight="1" x14ac:dyDescent="0.25">
      <c r="A38" s="70" t="s">
        <v>34</v>
      </c>
      <c r="B38" s="84"/>
      <c r="C38" s="84"/>
      <c r="D38" s="84"/>
      <c r="E38" s="85"/>
      <c r="F38" s="25">
        <f>'[1]свод за год'!DE45+'[1]свод за год'!EL45</f>
        <v>46263.072419850716</v>
      </c>
      <c r="I38" s="28"/>
    </row>
    <row r="39" spans="1:9" ht="32.450000000000003" customHeight="1" x14ac:dyDescent="0.25">
      <c r="A39" s="75" t="s">
        <v>35</v>
      </c>
      <c r="B39" s="86"/>
      <c r="C39" s="86"/>
      <c r="D39" s="86"/>
      <c r="E39" s="87"/>
      <c r="F39" s="26">
        <f>SUM(F40:F48)+66816.79</f>
        <v>171281.23728092655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год'!EU45+'[1]свод за год'!FM45</f>
        <v>49585.565519844473</v>
      </c>
      <c r="I40" s="28"/>
    </row>
    <row r="41" spans="1:9" ht="15.75" hidden="1" x14ac:dyDescent="0.25">
      <c r="A41" s="68" t="s">
        <v>31</v>
      </c>
      <c r="B41" s="69"/>
      <c r="C41" s="69"/>
      <c r="D41" s="69"/>
      <c r="E41" s="69"/>
      <c r="F41" s="25">
        <f>'[1]свод за год'!EV45+'[1]свод за год'!FN45</f>
        <v>12784.992337422209</v>
      </c>
      <c r="I41" s="28"/>
    </row>
    <row r="42" spans="1:9" ht="15.6" hidden="1" customHeight="1" x14ac:dyDescent="0.25">
      <c r="A42" s="67" t="s">
        <v>21</v>
      </c>
      <c r="B42" s="67"/>
      <c r="C42" s="67"/>
      <c r="D42" s="67"/>
      <c r="E42" s="68"/>
      <c r="F42" s="25"/>
      <c r="I42" s="28"/>
    </row>
    <row r="43" spans="1:9" ht="15.6" hidden="1" customHeight="1" x14ac:dyDescent="0.25">
      <c r="A43" s="68" t="s">
        <v>17</v>
      </c>
      <c r="B43" s="69"/>
      <c r="C43" s="69"/>
      <c r="D43" s="69"/>
      <c r="E43" s="69"/>
      <c r="F43" s="25"/>
      <c r="I43" s="28"/>
    </row>
    <row r="44" spans="1:9" ht="15.6" hidden="1" customHeight="1" x14ac:dyDescent="0.25">
      <c r="A44" s="67" t="s">
        <v>22</v>
      </c>
      <c r="B44" s="67"/>
      <c r="C44" s="67"/>
      <c r="D44" s="67"/>
      <c r="E44" s="68"/>
      <c r="F44" s="25"/>
      <c r="I44" s="28"/>
    </row>
    <row r="45" spans="1:9" ht="15.6" hidden="1" customHeight="1" x14ac:dyDescent="0.25">
      <c r="A45" s="68" t="s">
        <v>17</v>
      </c>
      <c r="B45" s="69"/>
      <c r="C45" s="69"/>
      <c r="D45" s="69"/>
      <c r="E45" s="69"/>
      <c r="F45" s="25"/>
      <c r="I45" s="28"/>
    </row>
    <row r="46" spans="1:9" ht="15.75" hidden="1" x14ac:dyDescent="0.25">
      <c r="A46" s="67" t="s">
        <v>18</v>
      </c>
      <c r="B46" s="67"/>
      <c r="C46" s="67"/>
      <c r="D46" s="67"/>
      <c r="E46" s="68"/>
      <c r="F46" s="25">
        <f>'[1]свод за год'!EW45+'[1]свод за год'!FO45</f>
        <v>368.33220000000023</v>
      </c>
      <c r="I46" s="28"/>
    </row>
    <row r="47" spans="1:9" ht="15.75" hidden="1" x14ac:dyDescent="0.25">
      <c r="A47" s="68" t="s">
        <v>19</v>
      </c>
      <c r="B47" s="69"/>
      <c r="C47" s="69"/>
      <c r="D47" s="69"/>
      <c r="E47" s="69"/>
      <c r="F47" s="25">
        <f>'[1]свод за год'!BB45+'[1]свод за год'!BC45+'[1]свод за год'!BN45+'[1]свод за год'!BO45+'[1]свод за год'!BP45+'[1]свод за год'!BQ45</f>
        <v>2076.0636</v>
      </c>
      <c r="I47" s="28"/>
    </row>
    <row r="48" spans="1:9" ht="43.5" hidden="1" customHeight="1" x14ac:dyDescent="0.25">
      <c r="A48" s="70" t="s">
        <v>36</v>
      </c>
      <c r="B48" s="84"/>
      <c r="C48" s="84"/>
      <c r="D48" s="84"/>
      <c r="E48" s="85"/>
      <c r="F48" s="25">
        <f>'[1]свод за год'!FH45+'[1]свод за год'!FU45</f>
        <v>39649.493623659888</v>
      </c>
      <c r="I48" s="28"/>
    </row>
    <row r="49" spans="1:12" ht="15.6" hidden="1" customHeight="1" x14ac:dyDescent="0.25">
      <c r="A49" s="75" t="s">
        <v>37</v>
      </c>
      <c r="B49" s="69"/>
      <c r="C49" s="69"/>
      <c r="D49" s="69"/>
      <c r="E49" s="73"/>
      <c r="F49" s="32"/>
      <c r="I49" s="28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389753.26694420696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89794.51999999999</v>
      </c>
      <c r="I51" s="28"/>
      <c r="K51" s="28"/>
      <c r="L51" s="28"/>
    </row>
    <row r="52" spans="1:12" ht="15.75" x14ac:dyDescent="0.25">
      <c r="A52" s="68" t="s">
        <v>23</v>
      </c>
      <c r="B52" s="69"/>
      <c r="C52" s="69"/>
      <c r="D52" s="69"/>
      <c r="E52" s="69"/>
      <c r="F52" s="25">
        <v>43474.06</v>
      </c>
      <c r="I52" s="28"/>
    </row>
    <row r="53" spans="1:12" ht="15.75" x14ac:dyDescent="0.25">
      <c r="A53" s="68" t="s">
        <v>24</v>
      </c>
      <c r="B53" s="69"/>
      <c r="C53" s="69"/>
      <c r="D53" s="69"/>
      <c r="E53" s="69"/>
      <c r="F53" s="25">
        <v>46320.46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479547.78694420692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540802.55000000005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542242.87</v>
      </c>
      <c r="H57" s="28"/>
      <c r="I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-302552.64454420691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11</vt:lpstr>
      <vt:lpstr>'Козловская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2018-04-11T11:17:22Z</cp:lastPrinted>
  <dcterms:created xsi:type="dcterms:W3CDTF">2013-05-24T09:13:10Z</dcterms:created>
  <dcterms:modified xsi:type="dcterms:W3CDTF">2018-04-11T11:17:24Z</dcterms:modified>
</cp:coreProperties>
</file>